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Y:\1 - NBR ISO 9001_2015\4. DOCUMENTOS\1. DOCUMENTOS APROVADOS\2025\PQR\EM APROVAÇÃO PQR 014 - Analise de Dados\Anexo DADOS 08.09\"/>
    </mc:Choice>
  </mc:AlternateContent>
  <xr:revisionPtr revIDLastSave="0" documentId="13_ncr:1_{C046E960-B010-419E-BE16-7099657EBAA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Rateio" sheetId="2" r:id="rId2"/>
  </sheets>
  <calcPr calcId="191029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L14" i="1"/>
  <c r="J14" i="1"/>
  <c r="L13" i="1"/>
  <c r="J13" i="1"/>
  <c r="L12" i="1"/>
  <c r="J12" i="1"/>
  <c r="L11" i="1"/>
  <c r="J11" i="1"/>
  <c r="L10" i="1"/>
  <c r="J10" i="1"/>
  <c r="L9" i="1"/>
  <c r="J9" i="1"/>
  <c r="L8" i="1"/>
  <c r="J8" i="1"/>
  <c r="L7" i="1"/>
  <c r="J7" i="1"/>
  <c r="L6" i="1"/>
  <c r="J6" i="1"/>
  <c r="L5" i="1"/>
  <c r="J5" i="1"/>
  <c r="L4" i="1"/>
  <c r="J4" i="1"/>
  <c r="I31" i="1" l="1"/>
  <c r="M27" i="1"/>
  <c r="M19" i="1"/>
  <c r="M11" i="1"/>
  <c r="M26" i="1"/>
  <c r="M18" i="1"/>
  <c r="M10" i="1"/>
  <c r="M25" i="1"/>
  <c r="M17" i="1"/>
  <c r="M9" i="1"/>
  <c r="M24" i="1"/>
  <c r="M16" i="1"/>
  <c r="M8" i="1"/>
  <c r="M23" i="1"/>
  <c r="M15" i="1"/>
  <c r="M7" i="1"/>
  <c r="M30" i="1"/>
  <c r="M22" i="1"/>
  <c r="M14" i="1"/>
  <c r="M6" i="1"/>
  <c r="M29" i="1"/>
  <c r="M21" i="1"/>
  <c r="M13" i="1"/>
  <c r="M5" i="1"/>
  <c r="D3" i="2" s="1"/>
  <c r="M28" i="1"/>
  <c r="M20" i="1"/>
  <c r="M12" i="1"/>
  <c r="M4" i="1"/>
  <c r="D2" i="2" l="1"/>
  <c r="D34" i="1"/>
  <c r="D9" i="2"/>
  <c r="D4" i="2"/>
  <c r="D10" i="2"/>
  <c r="D39" i="1"/>
  <c r="D7" i="2"/>
  <c r="D6" i="2"/>
  <c r="D8" i="2"/>
  <c r="D35" i="1"/>
  <c r="D5" i="2"/>
  <c r="D40" i="1"/>
  <c r="D38" i="1"/>
  <c r="D37" i="1"/>
  <c r="D36" i="1"/>
  <c r="D42" i="1"/>
  <c r="D41" i="1"/>
  <c r="D12" i="2" l="1"/>
  <c r="D15" i="2" s="1"/>
  <c r="D44" i="1"/>
  <c r="E36" i="1" s="1"/>
  <c r="E34" i="1" l="1"/>
  <c r="E41" i="1"/>
  <c r="E3" i="2"/>
  <c r="E9" i="2"/>
  <c r="E6" i="2"/>
  <c r="E5" i="2"/>
  <c r="E35" i="1"/>
  <c r="E8" i="2"/>
  <c r="E7" i="2"/>
  <c r="E10" i="2"/>
  <c r="E2" i="2"/>
  <c r="E37" i="1"/>
  <c r="E4" i="2"/>
  <c r="E42" i="1"/>
  <c r="E39" i="1"/>
  <c r="E38" i="1"/>
  <c r="E40" i="1"/>
</calcChain>
</file>

<file path=xl/sharedStrings.xml><?xml version="1.0" encoding="utf-8"?>
<sst xmlns="http://schemas.openxmlformats.org/spreadsheetml/2006/main" count="96" uniqueCount="67">
  <si>
    <t>Número Vivo</t>
  </si>
  <si>
    <t>INTERNET BOX 100GB EMP 4G</t>
  </si>
  <si>
    <t>PLANO INTERNET BOX PJ</t>
  </si>
  <si>
    <t>SMART EMPRESAS 100GB TE</t>
  </si>
  <si>
    <t>SMART EMPRESAS 12GB TE</t>
  </si>
  <si>
    <t>SMART EMPRESAS 1GB TE</t>
  </si>
  <si>
    <t>SMART EMPRESAS 20GB TE</t>
  </si>
  <si>
    <t>SERVIÇOS TELEFÔNICA BRASIL</t>
  </si>
  <si>
    <t>Total</t>
  </si>
  <si>
    <t>11-91077-2792</t>
  </si>
  <si>
    <t>71-99604-6230</t>
  </si>
  <si>
    <t>71-99617-7208</t>
  </si>
  <si>
    <t>71-99617-7212</t>
  </si>
  <si>
    <t>71-99627-9600</t>
  </si>
  <si>
    <t>71-99633-5846</t>
  </si>
  <si>
    <t>71-99635-6113</t>
  </si>
  <si>
    <t>71-99639-2861</t>
  </si>
  <si>
    <t>71-99661-0076</t>
  </si>
  <si>
    <t>71-99675-5231</t>
  </si>
  <si>
    <t>71-99682-1813</t>
  </si>
  <si>
    <t>71-99743-0317</t>
  </si>
  <si>
    <t>71-99905-4041</t>
  </si>
  <si>
    <t>71-99928-9403</t>
  </si>
  <si>
    <t>71-99929-3725</t>
  </si>
  <si>
    <t>71-99929-8932</t>
  </si>
  <si>
    <t>71-99935-1666</t>
  </si>
  <si>
    <t>71-99938-3383</t>
  </si>
  <si>
    <t>71-99942-1811</t>
  </si>
  <si>
    <t>71-99950-5231</t>
  </si>
  <si>
    <t>71-99963-6319</t>
  </si>
  <si>
    <t>71-99963-6324</t>
  </si>
  <si>
    <t>71-99963-6342</t>
  </si>
  <si>
    <t>71-99963-6343</t>
  </si>
  <si>
    <t>71-99976-3517</t>
  </si>
  <si>
    <t>71-99979-4789</t>
  </si>
  <si>
    <t>71-99984-8761</t>
  </si>
  <si>
    <t>NOME</t>
  </si>
  <si>
    <t>CUSTO</t>
  </si>
  <si>
    <t>QUANTIDADE DE OBRAS</t>
  </si>
  <si>
    <t>RATEIO</t>
  </si>
  <si>
    <t xml:space="preserve">DOW/ACELEN  </t>
  </si>
  <si>
    <t xml:space="preserve">SEDE  </t>
  </si>
  <si>
    <t xml:space="preserve">SEDE/DOW/BRASKEM/ACELEN  </t>
  </si>
  <si>
    <t xml:space="preserve">FAZENDA  </t>
  </si>
  <si>
    <t xml:space="preserve">BRASKEM  </t>
  </si>
  <si>
    <t xml:space="preserve">BRASKEM/ACELEN  </t>
  </si>
  <si>
    <t xml:space="preserve">SEDE/ DOW/ BRASKEM/ TRONOX/ PESSOAL  </t>
  </si>
  <si>
    <t xml:space="preserve">ACELEN/DOW/TRONOX/TIMAC - CAMAÇARI/SEDE  </t>
  </si>
  <si>
    <t xml:space="preserve">RENTEC  </t>
  </si>
  <si>
    <t xml:space="preserve">SEDE /ACELEN/BRASKEM/DOW  </t>
  </si>
  <si>
    <t>RATEIO VIVO - JULHO 2025</t>
  </si>
  <si>
    <t>SEDE</t>
  </si>
  <si>
    <t>BRASKEM</t>
  </si>
  <si>
    <t>TRONOX</t>
  </si>
  <si>
    <t>RENTEC</t>
  </si>
  <si>
    <t>TIMAC - CAMAÇARI</t>
  </si>
  <si>
    <t>PESSOAL</t>
  </si>
  <si>
    <t>DOW</t>
  </si>
  <si>
    <t>ACELEN</t>
  </si>
  <si>
    <t>FAZENDA</t>
  </si>
  <si>
    <t>DESCONTO :</t>
  </si>
  <si>
    <t xml:space="preserve">TOTAL </t>
  </si>
  <si>
    <t>ENCARGOS FINANCEIRO</t>
  </si>
  <si>
    <t>TOTAL GERAL VIVO</t>
  </si>
  <si>
    <t>Formulário</t>
  </si>
  <si>
    <t>Controle de Telefonia e Internet</t>
  </si>
  <si>
    <t>FO.002.PQR.014
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</si>
</sst>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&quot;R$&quot;\ #,##0.00"/>
  </numFmts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  <scheme val="minor"/>
    </font>
    <font>
      <b/>
      <sz val="22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sz val="18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4"/>
      <color theme="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b/>
      <sz val="16"/>
      <color theme="0"/>
      <name val="Arial"/>
      <family val="2"/>
    </font>
    <font>
      <sz val="16"/>
      <color theme="1"/>
      <name val="Calibri"/>
      <family val="2"/>
      <scheme val="minor"/>
    </font>
    <font>
      <b/>
      <sz val="22"/>
      <color theme="0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164" fontId="11" fillId="0" borderId="0"/>
  </cellStyleXfs>
  <cellXfs count="47">
    <xf numFmtId="0" fontId="0" fillId="0" borderId="0" xfId="0"/>
    <xf numFmtId="44" fontId="6" fillId="2" borderId="1" xfId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44" fontId="8" fillId="3" borderId="1" xfId="1" applyFont="1" applyFill="1" applyBorder="1" applyAlignment="1">
      <alignment horizontal="center" vertical="center"/>
    </xf>
    <xf numFmtId="10" fontId="8" fillId="3" borderId="1" xfId="0" applyNumberFormat="1" applyFont="1" applyFill="1" applyBorder="1" applyAlignment="1">
      <alignment horizontal="center" vertical="center"/>
    </xf>
    <xf numFmtId="0" fontId="9" fillId="0" borderId="7" xfId="0" applyFont="1" applyBorder="1"/>
    <xf numFmtId="0" fontId="7" fillId="0" borderId="0" xfId="0" applyFont="1"/>
    <xf numFmtId="0" fontId="9" fillId="0" borderId="0" xfId="0" applyFont="1" applyAlignment="1">
      <alignment horizontal="left"/>
    </xf>
    <xf numFmtId="44" fontId="10" fillId="3" borderId="11" xfId="1" applyFont="1" applyFill="1" applyBorder="1" applyAlignment="1">
      <alignment horizontal="center" vertical="center"/>
    </xf>
    <xf numFmtId="44" fontId="8" fillId="3" borderId="12" xfId="1" applyFont="1" applyFill="1" applyBorder="1" applyAlignment="1">
      <alignment horizontal="center" vertical="center"/>
    </xf>
    <xf numFmtId="10" fontId="15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0" fillId="5" borderId="0" xfId="0" applyFill="1"/>
    <xf numFmtId="165" fontId="0" fillId="0" borderId="0" xfId="0" applyNumberFormat="1"/>
    <xf numFmtId="0" fontId="0" fillId="0" borderId="0" xfId="0" applyAlignment="1">
      <alignment horizontal="center"/>
    </xf>
    <xf numFmtId="44" fontId="14" fillId="2" borderId="1" xfId="1" applyFont="1" applyFill="1" applyBorder="1" applyAlignment="1">
      <alignment horizontal="right" vertical="center"/>
    </xf>
    <xf numFmtId="44" fontId="16" fillId="4" borderId="1" xfId="1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165" fontId="1" fillId="4" borderId="0" xfId="0" applyNumberFormat="1" applyFont="1" applyFill="1"/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4" borderId="5" xfId="0" applyFont="1" applyFill="1" applyBorder="1"/>
    <xf numFmtId="0" fontId="17" fillId="4" borderId="6" xfId="0" applyFont="1" applyFill="1" applyBorder="1"/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0" borderId="5" xfId="0" applyFont="1" applyBorder="1"/>
    <xf numFmtId="0" fontId="12" fillId="0" borderId="6" xfId="0" applyFont="1" applyBorder="1"/>
    <xf numFmtId="0" fontId="8" fillId="3" borderId="1" xfId="0" applyFont="1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8" fillId="3" borderId="8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3">
    <cellStyle name="Moeda" xfId="1" builtinId="4"/>
    <cellStyle name="Moeda 2 3" xfId="2" xr:uid="{EB4F2F20-DA9A-4D2C-A034-358B736FC689}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165" formatCode="&quot;R$&quot;\ #,##0.00"/>
    </dxf>
    <dxf>
      <numFmt numFmtId="165" formatCode="&quot;R$&quot;\ #,##0.00"/>
    </dxf>
    <dxf>
      <numFmt numFmtId="165" formatCode="&quot;R$&quot;\ #,##0.00"/>
    </dxf>
    <dxf>
      <numFmt numFmtId="165" formatCode="&quot;R$&quot;\ #,##0.00"/>
    </dxf>
    <dxf>
      <numFmt numFmtId="165" formatCode="&quot;R$&quot;\ #,##0.00"/>
    </dxf>
    <dxf>
      <numFmt numFmtId="165" formatCode="&quot;R$&quot;\ #,##0.00"/>
    </dxf>
    <dxf>
      <numFmt numFmtId="165" formatCode="&quot;R$&quot;\ #,##0.00"/>
    </dxf>
    <dxf>
      <numFmt numFmtId="165" formatCode="&quot;R$&quot;\ #,##0.00"/>
    </dxf>
    <dxf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</font>
      <fill>
        <patternFill patternType="solid">
          <fgColor indexed="64"/>
          <bgColor theme="3"/>
        </patternFill>
      </fill>
      <alignment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000066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0</xdr:col>
      <xdr:colOff>1533525</xdr:colOff>
      <xdr:row>1</xdr:row>
      <xdr:rowOff>237446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C5F4F0-FD9E-43A3-8488-5EA5E15C7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6675"/>
          <a:ext cx="1504950" cy="361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677AD6-A3AA-4277-B34E-C83B68695BF4}" name="Tabela2" displayName="Tabela2" ref="A3:M30" totalsRowShown="0" headerRowDxfId="12">
  <autoFilter ref="A3:M30" xr:uid="{59677AD6-A3AA-4277-B34E-C83B68695BF4}"/>
  <sortState xmlns:xlrd2="http://schemas.microsoft.com/office/spreadsheetml/2017/richdata2" ref="A4:M30">
    <sortCondition ref="I3:I30"/>
  </sortState>
  <tableColumns count="13">
    <tableColumn id="1" xr3:uid="{E7F00022-8BE5-48A0-9BC3-97FE658B95A7}" name="Número Vivo" dataDxfId="11"/>
    <tableColumn id="2" xr3:uid="{435BE58E-F52D-4A8D-AE4F-21F939C8F76D}" name="INTERNET BOX 100GB EMP 4G" dataDxfId="10"/>
    <tableColumn id="3" xr3:uid="{F4B642CC-5784-413B-BC3E-4BCE47368BED}" name="PLANO INTERNET BOX PJ" dataDxfId="9"/>
    <tableColumn id="4" xr3:uid="{3405C88F-7211-4EA6-B6F6-8FE426B6D71A}" name="SMART EMPRESAS 100GB TE" dataDxfId="8"/>
    <tableColumn id="5" xr3:uid="{50DCD3A4-A0BC-4458-B921-428A79BB3195}" name="SMART EMPRESAS 12GB TE" dataDxfId="7"/>
    <tableColumn id="6" xr3:uid="{E0703BB8-3D0A-4DB3-A72A-E00CEC714AA3}" name="SMART EMPRESAS 1GB TE" dataDxfId="6"/>
    <tableColumn id="7" xr3:uid="{45A76C7C-8053-4686-9511-91159D967731}" name="SMART EMPRESAS 20GB TE" dataDxfId="5"/>
    <tableColumn id="8" xr3:uid="{9355F28E-EC24-4F46-8402-EDDFD2F462B7}" name="SERVIÇOS TELEFÔNICA BRASIL" dataDxfId="4"/>
    <tableColumn id="9" xr3:uid="{B5A43C0D-D2AF-47B2-95F7-C654DBA325D8}" name="Total" dataDxfId="3">
      <calculatedColumnFormula>SUM(Tabela2[[#This Row],[INTERNET BOX 100GB EMP 4G]:[SERVIÇOS TELEFÔNICA BRASIL]])</calculatedColumnFormula>
    </tableColumn>
    <tableColumn id="10" xr3:uid="{C933BE49-4C76-4B7C-9FF8-FEA9E6EC43C0}" name="NOME" dataDxfId="2">
      <calculatedColumnFormula>IFERROR(VLOOKUP(A4,#REF!,2,FALSE),"")</calculatedColumnFormula>
    </tableColumn>
    <tableColumn id="11" xr3:uid="{1E1ACE0C-2E87-45C7-BA6E-903AB8495F0A}" name="CUSTO"/>
    <tableColumn id="12" xr3:uid="{254353EB-3648-40D0-A43E-2D1CE0698313}" name="QUANTIDADE DE OBRAS" dataDxfId="1">
      <calculatedColumnFormula>IF(K4="", 0, LEN(K4)-LEN(SUBSTITUTE(K4,"/",""))+1)</calculatedColumnFormula>
    </tableColumn>
    <tableColumn id="13" xr3:uid="{2F6B4E8F-628F-4346-9BF7-0891CD9AEEF8}" name="RATEIO" dataDxfId="0">
      <calculatedColumnFormula>I4/L4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topLeftCell="F1" workbookViewId="0">
      <selection activeCell="B2" sqref="B2:K2"/>
    </sheetView>
  </sheetViews>
  <sheetFormatPr defaultRowHeight="15" x14ac:dyDescent="0.25"/>
  <cols>
    <col min="1" max="1" width="23.7109375" customWidth="1"/>
    <col min="2" max="2" width="31.140625" bestFit="1" customWidth="1"/>
    <col min="3" max="3" width="26.7109375" bestFit="1" customWidth="1"/>
    <col min="4" max="4" width="30" bestFit="1" customWidth="1"/>
    <col min="5" max="5" width="28.85546875" bestFit="1" customWidth="1"/>
    <col min="6" max="6" width="27.85546875" bestFit="1" customWidth="1"/>
    <col min="7" max="7" width="28.85546875" bestFit="1" customWidth="1"/>
    <col min="8" max="8" width="31.42578125" bestFit="1" customWidth="1"/>
    <col min="9" max="9" width="10.5703125" bestFit="1" customWidth="1"/>
    <col min="10" max="10" width="24.5703125" bestFit="1" customWidth="1"/>
    <col min="11" max="11" width="43.7109375" bestFit="1" customWidth="1"/>
  </cols>
  <sheetData>
    <row r="1" spans="1:13" x14ac:dyDescent="0.25">
      <c r="A1" s="23"/>
      <c r="B1" s="23" t="s">
        <v>64</v>
      </c>
      <c r="C1" s="23"/>
      <c r="D1" s="23"/>
      <c r="E1" s="23"/>
      <c r="F1" s="23"/>
      <c r="G1" s="23"/>
      <c r="H1" s="23"/>
      <c r="I1" s="23"/>
      <c r="J1" s="23"/>
      <c r="K1" s="23"/>
      <c r="L1" s="26" t="s">
        <v>66</v>
      </c>
      <c r="M1" s="27"/>
    </row>
    <row r="2" spans="1:13" ht="27" customHeight="1" x14ac:dyDescent="0.25">
      <c r="A2" s="24"/>
      <c r="B2" s="25" t="s">
        <v>65</v>
      </c>
      <c r="C2" s="25"/>
      <c r="D2" s="25"/>
      <c r="E2" s="25"/>
      <c r="F2" s="25"/>
      <c r="G2" s="25"/>
      <c r="H2" s="25"/>
      <c r="I2" s="25"/>
      <c r="J2" s="25"/>
      <c r="K2" s="25"/>
      <c r="L2" s="27"/>
      <c r="M2" s="27"/>
    </row>
    <row r="3" spans="1:13" ht="32.450000000000003" customHeight="1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36</v>
      </c>
      <c r="K3" s="13" t="s">
        <v>37</v>
      </c>
      <c r="L3" s="14" t="s">
        <v>38</v>
      </c>
      <c r="M3" s="14" t="s">
        <v>39</v>
      </c>
    </row>
    <row r="4" spans="1:13" x14ac:dyDescent="0.25">
      <c r="A4" s="15" t="s">
        <v>31</v>
      </c>
      <c r="B4" s="16"/>
      <c r="C4" s="16"/>
      <c r="D4" s="16"/>
      <c r="E4" s="16"/>
      <c r="F4" s="16"/>
      <c r="G4" s="16"/>
      <c r="H4" s="16"/>
      <c r="I4" s="16">
        <f>SUM(Tabela2[[#This Row],[INTERNET BOX 100GB EMP 4G]:[SERVIÇOS TELEFÔNICA BRASIL]])</f>
        <v>0</v>
      </c>
      <c r="J4" t="str">
        <f>IFERROR(VLOOKUP(A4,#REF!,2,FALSE),"")</f>
        <v/>
      </c>
      <c r="K4" t="s">
        <v>40</v>
      </c>
      <c r="L4">
        <f t="shared" ref="L4:L30" si="0">IF(K4="", 0, LEN(K4)-LEN(SUBSTITUTE(K4,"/",""))+1)</f>
        <v>2</v>
      </c>
      <c r="M4">
        <f t="shared" ref="M4:M30" si="1">I4/L4</f>
        <v>0</v>
      </c>
    </row>
    <row r="5" spans="1:13" x14ac:dyDescent="0.25">
      <c r="A5" s="15" t="s">
        <v>17</v>
      </c>
      <c r="B5" s="16"/>
      <c r="C5" s="16"/>
      <c r="D5" s="16"/>
      <c r="E5" s="16"/>
      <c r="F5" s="16"/>
      <c r="G5" s="16"/>
      <c r="H5" s="16"/>
      <c r="I5" s="16">
        <f>SUM(Tabela2[[#This Row],[INTERNET BOX 100GB EMP 4G]:[SERVIÇOS TELEFÔNICA BRASIL]])</f>
        <v>0</v>
      </c>
      <c r="J5" t="str">
        <f>IFERROR(VLOOKUP(A5,#REF!,2,FALSE),"")</f>
        <v/>
      </c>
      <c r="K5" t="s">
        <v>41</v>
      </c>
      <c r="L5">
        <f t="shared" si="0"/>
        <v>1</v>
      </c>
      <c r="M5">
        <f t="shared" si="1"/>
        <v>0</v>
      </c>
    </row>
    <row r="6" spans="1:13" x14ac:dyDescent="0.25">
      <c r="A6" s="15" t="s">
        <v>18</v>
      </c>
      <c r="B6" s="16"/>
      <c r="C6" s="16"/>
      <c r="D6" s="16"/>
      <c r="E6" s="16"/>
      <c r="F6" s="16"/>
      <c r="G6" s="16"/>
      <c r="H6" s="16"/>
      <c r="I6" s="16">
        <f>SUM(Tabela2[[#This Row],[INTERNET BOX 100GB EMP 4G]:[SERVIÇOS TELEFÔNICA BRASIL]])</f>
        <v>0</v>
      </c>
      <c r="J6" t="str">
        <f>IFERROR(VLOOKUP(A6,#REF!,2,FALSE),"")</f>
        <v/>
      </c>
      <c r="K6" t="s">
        <v>41</v>
      </c>
      <c r="L6">
        <f t="shared" si="0"/>
        <v>1</v>
      </c>
      <c r="M6">
        <f t="shared" si="1"/>
        <v>0</v>
      </c>
    </row>
    <row r="7" spans="1:13" x14ac:dyDescent="0.25">
      <c r="A7" s="15" t="s">
        <v>20</v>
      </c>
      <c r="B7" s="16"/>
      <c r="C7" s="16"/>
      <c r="D7" s="16"/>
      <c r="E7" s="16"/>
      <c r="F7" s="16"/>
      <c r="G7" s="16"/>
      <c r="H7" s="16"/>
      <c r="I7" s="16">
        <f>SUM(Tabela2[[#This Row],[INTERNET BOX 100GB EMP 4G]:[SERVIÇOS TELEFÔNICA BRASIL]])</f>
        <v>0</v>
      </c>
      <c r="J7" t="str">
        <f>IFERROR(VLOOKUP(A7,#REF!,2,FALSE),"")</f>
        <v/>
      </c>
      <c r="K7" t="s">
        <v>41</v>
      </c>
      <c r="L7">
        <f t="shared" si="0"/>
        <v>1</v>
      </c>
      <c r="M7">
        <f t="shared" si="1"/>
        <v>0</v>
      </c>
    </row>
    <row r="8" spans="1:13" x14ac:dyDescent="0.25">
      <c r="A8" s="15" t="s">
        <v>23</v>
      </c>
      <c r="B8" s="16"/>
      <c r="C8" s="16"/>
      <c r="D8" s="16"/>
      <c r="E8" s="16"/>
      <c r="F8" s="16"/>
      <c r="G8" s="16"/>
      <c r="H8" s="16"/>
      <c r="I8" s="16">
        <f>SUM(Tabela2[[#This Row],[INTERNET BOX 100GB EMP 4G]:[SERVIÇOS TELEFÔNICA BRASIL]])</f>
        <v>0</v>
      </c>
      <c r="J8" t="str">
        <f>IFERROR(VLOOKUP(A8,#REF!,2,FALSE),"")</f>
        <v/>
      </c>
      <c r="K8" t="s">
        <v>41</v>
      </c>
      <c r="L8">
        <f t="shared" si="0"/>
        <v>1</v>
      </c>
      <c r="M8">
        <f t="shared" si="1"/>
        <v>0</v>
      </c>
    </row>
    <row r="9" spans="1:13" x14ac:dyDescent="0.25">
      <c r="A9" s="15" t="s">
        <v>26</v>
      </c>
      <c r="B9" s="16"/>
      <c r="C9" s="16"/>
      <c r="D9" s="16"/>
      <c r="E9" s="16"/>
      <c r="F9" s="16"/>
      <c r="G9" s="16"/>
      <c r="H9" s="16"/>
      <c r="I9" s="16">
        <f>SUM(Tabela2[[#This Row],[INTERNET BOX 100GB EMP 4G]:[SERVIÇOS TELEFÔNICA BRASIL]])</f>
        <v>0</v>
      </c>
      <c r="J9" t="str">
        <f>IFERROR(VLOOKUP(A9,#REF!,2,FALSE),"")</f>
        <v/>
      </c>
      <c r="K9" t="s">
        <v>41</v>
      </c>
      <c r="L9">
        <f t="shared" si="0"/>
        <v>1</v>
      </c>
      <c r="M9">
        <f t="shared" si="1"/>
        <v>0</v>
      </c>
    </row>
    <row r="10" spans="1:13" x14ac:dyDescent="0.25">
      <c r="A10" s="15" t="s">
        <v>27</v>
      </c>
      <c r="B10" s="16"/>
      <c r="C10" s="16"/>
      <c r="D10" s="16"/>
      <c r="E10" s="16"/>
      <c r="F10" s="16"/>
      <c r="G10" s="16"/>
      <c r="H10" s="16"/>
      <c r="I10" s="16">
        <f>SUM(Tabela2[[#This Row],[INTERNET BOX 100GB EMP 4G]:[SERVIÇOS TELEFÔNICA BRASIL]])</f>
        <v>0</v>
      </c>
      <c r="J10" t="str">
        <f>IFERROR(VLOOKUP(A10,#REF!,2,FALSE),"")</f>
        <v/>
      </c>
      <c r="K10" t="s">
        <v>41</v>
      </c>
      <c r="L10">
        <f t="shared" si="0"/>
        <v>1</v>
      </c>
      <c r="M10">
        <f t="shared" si="1"/>
        <v>0</v>
      </c>
    </row>
    <row r="11" spans="1:13" x14ac:dyDescent="0.25">
      <c r="A11" s="15" t="s">
        <v>28</v>
      </c>
      <c r="B11" s="16"/>
      <c r="C11" s="16"/>
      <c r="D11" s="16"/>
      <c r="E11" s="16"/>
      <c r="F11" s="16"/>
      <c r="G11" s="16"/>
      <c r="H11" s="16"/>
      <c r="I11" s="16">
        <f>SUM(Tabela2[[#This Row],[INTERNET BOX 100GB EMP 4G]:[SERVIÇOS TELEFÔNICA BRASIL]])</f>
        <v>0</v>
      </c>
      <c r="J11" t="str">
        <f>IFERROR(VLOOKUP(A11,#REF!,2,FALSE),"")</f>
        <v/>
      </c>
      <c r="K11" t="s">
        <v>41</v>
      </c>
      <c r="L11">
        <f t="shared" si="0"/>
        <v>1</v>
      </c>
      <c r="M11">
        <f t="shared" si="1"/>
        <v>0</v>
      </c>
    </row>
    <row r="12" spans="1:13" x14ac:dyDescent="0.25">
      <c r="A12" s="15" t="s">
        <v>33</v>
      </c>
      <c r="B12" s="16"/>
      <c r="C12" s="16"/>
      <c r="D12" s="16"/>
      <c r="E12" s="16"/>
      <c r="F12" s="16"/>
      <c r="G12" s="16"/>
      <c r="H12" s="16"/>
      <c r="I12" s="16">
        <f>SUM(Tabela2[[#This Row],[INTERNET BOX 100GB EMP 4G]:[SERVIÇOS TELEFÔNICA BRASIL]])</f>
        <v>0</v>
      </c>
      <c r="J12" t="str">
        <f>IFERROR(VLOOKUP(A12,#REF!,2,FALSE),"")</f>
        <v/>
      </c>
      <c r="K12" t="s">
        <v>41</v>
      </c>
      <c r="L12">
        <f t="shared" si="0"/>
        <v>1</v>
      </c>
      <c r="M12">
        <f t="shared" si="1"/>
        <v>0</v>
      </c>
    </row>
    <row r="13" spans="1:13" x14ac:dyDescent="0.25">
      <c r="A13" s="15" t="s">
        <v>10</v>
      </c>
      <c r="B13" s="16"/>
      <c r="C13" s="16"/>
      <c r="D13" s="16"/>
      <c r="E13" s="16"/>
      <c r="F13" s="16"/>
      <c r="G13" s="16"/>
      <c r="H13" s="16"/>
      <c r="I13" s="16">
        <f>SUM(Tabela2[[#This Row],[INTERNET BOX 100GB EMP 4G]:[SERVIÇOS TELEFÔNICA BRASIL]])</f>
        <v>0</v>
      </c>
      <c r="J13" t="str">
        <f>IFERROR(VLOOKUP(A13,#REF!,2,FALSE),"")</f>
        <v/>
      </c>
      <c r="K13" t="s">
        <v>41</v>
      </c>
      <c r="L13">
        <f t="shared" si="0"/>
        <v>1</v>
      </c>
      <c r="M13">
        <f t="shared" si="1"/>
        <v>0</v>
      </c>
    </row>
    <row r="14" spans="1:13" x14ac:dyDescent="0.25">
      <c r="A14" s="15" t="s">
        <v>12</v>
      </c>
      <c r="B14" s="16"/>
      <c r="C14" s="16"/>
      <c r="D14" s="16"/>
      <c r="E14" s="16"/>
      <c r="F14" s="16"/>
      <c r="G14" s="16"/>
      <c r="H14" s="16"/>
      <c r="I14" s="16">
        <f>SUM(Tabela2[[#This Row],[INTERNET BOX 100GB EMP 4G]:[SERVIÇOS TELEFÔNICA BRASIL]])</f>
        <v>0</v>
      </c>
      <c r="J14" t="str">
        <f>IFERROR(VLOOKUP(A14,#REF!,2,FALSE),"")</f>
        <v/>
      </c>
      <c r="K14" t="s">
        <v>42</v>
      </c>
      <c r="L14">
        <f t="shared" si="0"/>
        <v>4</v>
      </c>
      <c r="M14">
        <f t="shared" si="1"/>
        <v>0</v>
      </c>
    </row>
    <row r="15" spans="1:13" x14ac:dyDescent="0.25">
      <c r="A15" s="15" t="s">
        <v>19</v>
      </c>
      <c r="B15" s="16"/>
      <c r="C15" s="16"/>
      <c r="D15" s="16"/>
      <c r="E15" s="16"/>
      <c r="F15" s="16"/>
      <c r="G15" s="16"/>
      <c r="H15" s="16"/>
      <c r="I15" s="16">
        <f>SUM(Tabela2[[#This Row],[INTERNET BOX 100GB EMP 4G]:[SERVIÇOS TELEFÔNICA BRASIL]])</f>
        <v>0</v>
      </c>
      <c r="J15" t="str">
        <f>IFERROR(VLOOKUP(A15,#REF!,2,FALSE),"")</f>
        <v/>
      </c>
      <c r="K15" t="s">
        <v>41</v>
      </c>
      <c r="L15">
        <f t="shared" si="0"/>
        <v>1</v>
      </c>
      <c r="M15">
        <f t="shared" si="1"/>
        <v>0</v>
      </c>
    </row>
    <row r="16" spans="1:13" x14ac:dyDescent="0.25">
      <c r="A16" s="15" t="s">
        <v>22</v>
      </c>
      <c r="B16" s="16"/>
      <c r="C16" s="16"/>
      <c r="D16" s="16"/>
      <c r="E16" s="16"/>
      <c r="F16" s="16"/>
      <c r="G16" s="16"/>
      <c r="H16" s="16"/>
      <c r="I16" s="16">
        <f>SUM(Tabela2[[#This Row],[INTERNET BOX 100GB EMP 4G]:[SERVIÇOS TELEFÔNICA BRASIL]])</f>
        <v>0</v>
      </c>
      <c r="J16" t="str">
        <f>IFERROR(VLOOKUP(A16,#REF!,2,FALSE),"")</f>
        <v/>
      </c>
      <c r="K16" t="s">
        <v>43</v>
      </c>
      <c r="L16">
        <f t="shared" si="0"/>
        <v>1</v>
      </c>
      <c r="M16">
        <f t="shared" si="1"/>
        <v>0</v>
      </c>
    </row>
    <row r="17" spans="1:13" x14ac:dyDescent="0.25">
      <c r="A17" s="15" t="s">
        <v>24</v>
      </c>
      <c r="B17" s="16"/>
      <c r="C17" s="16"/>
      <c r="D17" s="16"/>
      <c r="E17" s="16"/>
      <c r="F17" s="16"/>
      <c r="G17" s="16"/>
      <c r="H17" s="16"/>
      <c r="I17" s="16">
        <f>SUM(Tabela2[[#This Row],[INTERNET BOX 100GB EMP 4G]:[SERVIÇOS TELEFÔNICA BRASIL]])</f>
        <v>0</v>
      </c>
      <c r="J17" t="str">
        <f>IFERROR(VLOOKUP(A17,#REF!,2,FALSE),"")</f>
        <v/>
      </c>
      <c r="K17" t="s">
        <v>44</v>
      </c>
      <c r="L17">
        <f t="shared" si="0"/>
        <v>1</v>
      </c>
      <c r="M17">
        <f t="shared" si="1"/>
        <v>0</v>
      </c>
    </row>
    <row r="18" spans="1:13" x14ac:dyDescent="0.25">
      <c r="A18" s="15" t="s">
        <v>29</v>
      </c>
      <c r="B18" s="16"/>
      <c r="C18" s="16"/>
      <c r="D18" s="16"/>
      <c r="E18" s="16"/>
      <c r="F18" s="16"/>
      <c r="G18" s="16"/>
      <c r="H18" s="16"/>
      <c r="I18" s="16">
        <f>SUM(Tabela2[[#This Row],[INTERNET BOX 100GB EMP 4G]:[SERVIÇOS TELEFÔNICA BRASIL]])</f>
        <v>0</v>
      </c>
      <c r="J18" t="str">
        <f>IFERROR(VLOOKUP(A18,#REF!,2,FALSE),"")</f>
        <v/>
      </c>
      <c r="K18" t="s">
        <v>41</v>
      </c>
      <c r="L18">
        <f t="shared" si="0"/>
        <v>1</v>
      </c>
      <c r="M18">
        <f t="shared" si="1"/>
        <v>0</v>
      </c>
    </row>
    <row r="19" spans="1:13" x14ac:dyDescent="0.25">
      <c r="A19" s="15" t="s">
        <v>30</v>
      </c>
      <c r="B19" s="16"/>
      <c r="C19" s="16"/>
      <c r="D19" s="16"/>
      <c r="E19" s="16"/>
      <c r="F19" s="16"/>
      <c r="G19" s="16"/>
      <c r="H19" s="16"/>
      <c r="I19" s="16">
        <f>SUM(Tabela2[[#This Row],[INTERNET BOX 100GB EMP 4G]:[SERVIÇOS TELEFÔNICA BRASIL]])</f>
        <v>0</v>
      </c>
      <c r="J19" t="str">
        <f>IFERROR(VLOOKUP(A19,#REF!,2,FALSE),"")</f>
        <v/>
      </c>
      <c r="K19" t="s">
        <v>45</v>
      </c>
      <c r="L19">
        <f t="shared" si="0"/>
        <v>2</v>
      </c>
      <c r="M19">
        <f t="shared" si="1"/>
        <v>0</v>
      </c>
    </row>
    <row r="20" spans="1:13" x14ac:dyDescent="0.25">
      <c r="A20" s="15" t="s">
        <v>32</v>
      </c>
      <c r="B20" s="16"/>
      <c r="C20" s="16"/>
      <c r="D20" s="16"/>
      <c r="E20" s="16"/>
      <c r="F20" s="16"/>
      <c r="G20" s="16"/>
      <c r="H20" s="16"/>
      <c r="I20" s="16">
        <f>SUM(Tabela2[[#This Row],[INTERNET BOX 100GB EMP 4G]:[SERVIÇOS TELEFÔNICA BRASIL]])</f>
        <v>0</v>
      </c>
      <c r="J20" t="str">
        <f>IFERROR(VLOOKUP(A20,#REF!,2,FALSE),"")</f>
        <v/>
      </c>
      <c r="K20" t="s">
        <v>46</v>
      </c>
      <c r="L20">
        <f t="shared" si="0"/>
        <v>5</v>
      </c>
      <c r="M20">
        <f t="shared" si="1"/>
        <v>0</v>
      </c>
    </row>
    <row r="21" spans="1:13" x14ac:dyDescent="0.25">
      <c r="A21" s="15" t="s">
        <v>34</v>
      </c>
      <c r="B21" s="16"/>
      <c r="C21" s="16"/>
      <c r="D21" s="16"/>
      <c r="E21" s="16"/>
      <c r="F21" s="16"/>
      <c r="G21" s="16"/>
      <c r="H21" s="16"/>
      <c r="I21" s="16">
        <f>SUM(Tabela2[[#This Row],[INTERNET BOX 100GB EMP 4G]:[SERVIÇOS TELEFÔNICA BRASIL]])</f>
        <v>0</v>
      </c>
      <c r="J21" t="str">
        <f>IFERROR(VLOOKUP(A21,#REF!,2,FALSE),"")</f>
        <v/>
      </c>
      <c r="K21" t="s">
        <v>47</v>
      </c>
      <c r="L21">
        <f t="shared" si="0"/>
        <v>5</v>
      </c>
      <c r="M21">
        <f t="shared" si="1"/>
        <v>0</v>
      </c>
    </row>
    <row r="22" spans="1:13" x14ac:dyDescent="0.25">
      <c r="A22" s="15" t="s">
        <v>35</v>
      </c>
      <c r="B22" s="16"/>
      <c r="C22" s="16"/>
      <c r="D22" s="16"/>
      <c r="E22" s="16"/>
      <c r="F22" s="16"/>
      <c r="G22" s="16"/>
      <c r="H22" s="16"/>
      <c r="I22" s="16">
        <f>SUM(Tabela2[[#This Row],[INTERNET BOX 100GB EMP 4G]:[SERVIÇOS TELEFÔNICA BRASIL]])</f>
        <v>0</v>
      </c>
      <c r="J22" t="str">
        <f>IFERROR(VLOOKUP(A22,#REF!,2,FALSE),"")</f>
        <v/>
      </c>
      <c r="K22" t="s">
        <v>41</v>
      </c>
      <c r="L22">
        <f t="shared" si="0"/>
        <v>1</v>
      </c>
      <c r="M22">
        <f t="shared" si="1"/>
        <v>0</v>
      </c>
    </row>
    <row r="23" spans="1:13" x14ac:dyDescent="0.25">
      <c r="A23" s="15" t="s">
        <v>9</v>
      </c>
      <c r="B23" s="16"/>
      <c r="C23" s="16"/>
      <c r="D23" s="16"/>
      <c r="E23" s="16"/>
      <c r="F23" s="16"/>
      <c r="G23" s="16"/>
      <c r="H23" s="16"/>
      <c r="I23" s="16">
        <f>SUM(Tabela2[[#This Row],[INTERNET BOX 100GB EMP 4G]:[SERVIÇOS TELEFÔNICA BRASIL]])</f>
        <v>0</v>
      </c>
      <c r="J23" t="str">
        <f>IFERROR(VLOOKUP(A23,#REF!,2,FALSE),"")</f>
        <v/>
      </c>
      <c r="K23" t="s">
        <v>48</v>
      </c>
      <c r="L23">
        <f t="shared" si="0"/>
        <v>1</v>
      </c>
      <c r="M23">
        <f t="shared" si="1"/>
        <v>0</v>
      </c>
    </row>
    <row r="24" spans="1:13" x14ac:dyDescent="0.25">
      <c r="A24" s="15" t="s">
        <v>11</v>
      </c>
      <c r="B24" s="16"/>
      <c r="C24" s="16"/>
      <c r="D24" s="16"/>
      <c r="E24" s="16"/>
      <c r="F24" s="16"/>
      <c r="G24" s="16"/>
      <c r="H24" s="16"/>
      <c r="I24" s="16">
        <f>SUM(Tabela2[[#This Row],[INTERNET BOX 100GB EMP 4G]:[SERVIÇOS TELEFÔNICA BRASIL]])</f>
        <v>0</v>
      </c>
      <c r="J24" t="str">
        <f>IFERROR(VLOOKUP(A24,#REF!,2,FALSE),"")</f>
        <v/>
      </c>
      <c r="K24" t="s">
        <v>45</v>
      </c>
      <c r="L24">
        <f t="shared" si="0"/>
        <v>2</v>
      </c>
      <c r="M24">
        <f t="shared" si="1"/>
        <v>0</v>
      </c>
    </row>
    <row r="25" spans="1:13" x14ac:dyDescent="0.25">
      <c r="A25" s="15" t="s">
        <v>13</v>
      </c>
      <c r="B25" s="16"/>
      <c r="C25" s="16"/>
      <c r="D25" s="16"/>
      <c r="E25" s="16"/>
      <c r="F25" s="16"/>
      <c r="G25" s="16"/>
      <c r="H25" s="16"/>
      <c r="I25" s="16">
        <f>SUM(Tabela2[[#This Row],[INTERNET BOX 100GB EMP 4G]:[SERVIÇOS TELEFÔNICA BRASIL]])</f>
        <v>0</v>
      </c>
      <c r="J25" t="str">
        <f>IFERROR(VLOOKUP(A25,#REF!,2,FALSE),"")</f>
        <v/>
      </c>
      <c r="K25" t="s">
        <v>41</v>
      </c>
      <c r="L25">
        <f t="shared" si="0"/>
        <v>1</v>
      </c>
      <c r="M25">
        <f t="shared" si="1"/>
        <v>0</v>
      </c>
    </row>
    <row r="26" spans="1:13" x14ac:dyDescent="0.25">
      <c r="A26" s="15" t="s">
        <v>15</v>
      </c>
      <c r="B26" s="16"/>
      <c r="C26" s="16"/>
      <c r="D26" s="16"/>
      <c r="E26" s="16"/>
      <c r="F26" s="16"/>
      <c r="G26" s="16"/>
      <c r="H26" s="16"/>
      <c r="I26" s="16">
        <f>SUM(Tabela2[[#This Row],[INTERNET BOX 100GB EMP 4G]:[SERVIÇOS TELEFÔNICA BRASIL]])</f>
        <v>0</v>
      </c>
      <c r="J26" t="str">
        <f>IFERROR(VLOOKUP(A26,#REF!,2,FALSE),"")</f>
        <v/>
      </c>
      <c r="K26" t="s">
        <v>41</v>
      </c>
      <c r="L26">
        <f t="shared" si="0"/>
        <v>1</v>
      </c>
      <c r="M26">
        <f t="shared" si="1"/>
        <v>0</v>
      </c>
    </row>
    <row r="27" spans="1:13" x14ac:dyDescent="0.25">
      <c r="A27" s="15" t="s">
        <v>25</v>
      </c>
      <c r="B27" s="16"/>
      <c r="C27" s="16"/>
      <c r="D27" s="16"/>
      <c r="E27" s="16"/>
      <c r="F27" s="16"/>
      <c r="G27" s="16"/>
      <c r="H27" s="16"/>
      <c r="I27" s="16">
        <f>SUM(Tabela2[[#This Row],[INTERNET BOX 100GB EMP 4G]:[SERVIÇOS TELEFÔNICA BRASIL]])</f>
        <v>0</v>
      </c>
      <c r="J27" t="str">
        <f>IFERROR(VLOOKUP(A27,#REF!,2,FALSE),"")</f>
        <v/>
      </c>
      <c r="K27" t="s">
        <v>49</v>
      </c>
      <c r="L27">
        <f t="shared" si="0"/>
        <v>4</v>
      </c>
      <c r="M27">
        <f t="shared" si="1"/>
        <v>0</v>
      </c>
    </row>
    <row r="28" spans="1:13" x14ac:dyDescent="0.25">
      <c r="A28" s="15" t="s">
        <v>14</v>
      </c>
      <c r="B28" s="16"/>
      <c r="C28" s="16"/>
      <c r="D28" s="16"/>
      <c r="E28" s="16"/>
      <c r="F28" s="16"/>
      <c r="G28" s="16"/>
      <c r="H28" s="16"/>
      <c r="I28" s="16">
        <f>SUM(Tabela2[[#This Row],[INTERNET BOX 100GB EMP 4G]:[SERVIÇOS TELEFÔNICA BRASIL]])</f>
        <v>0</v>
      </c>
      <c r="J28" t="str">
        <f>IFERROR(VLOOKUP(A28,#REF!,2,FALSE),"")</f>
        <v/>
      </c>
      <c r="K28" t="s">
        <v>41</v>
      </c>
      <c r="L28">
        <f t="shared" si="0"/>
        <v>1</v>
      </c>
      <c r="M28">
        <f t="shared" si="1"/>
        <v>0</v>
      </c>
    </row>
    <row r="29" spans="1:13" x14ac:dyDescent="0.25">
      <c r="A29" s="15" t="s">
        <v>21</v>
      </c>
      <c r="B29" s="16"/>
      <c r="C29" s="16"/>
      <c r="D29" s="16"/>
      <c r="E29" s="16"/>
      <c r="F29" s="16"/>
      <c r="G29" s="16"/>
      <c r="H29" s="16"/>
      <c r="I29" s="16">
        <f>SUM(Tabela2[[#This Row],[INTERNET BOX 100GB EMP 4G]:[SERVIÇOS TELEFÔNICA BRASIL]])</f>
        <v>0</v>
      </c>
      <c r="J29" t="str">
        <f>IFERROR(VLOOKUP(A29,#REF!,2,FALSE),"")</f>
        <v/>
      </c>
      <c r="K29" t="s">
        <v>41</v>
      </c>
      <c r="L29">
        <f t="shared" si="0"/>
        <v>1</v>
      </c>
      <c r="M29">
        <f t="shared" si="1"/>
        <v>0</v>
      </c>
    </row>
    <row r="30" spans="1:13" x14ac:dyDescent="0.25">
      <c r="A30" s="15" t="s">
        <v>16</v>
      </c>
      <c r="B30" s="16"/>
      <c r="C30" s="16"/>
      <c r="D30" s="16"/>
      <c r="E30" s="16"/>
      <c r="F30" s="16"/>
      <c r="G30" s="16"/>
      <c r="H30" s="16"/>
      <c r="I30" s="16">
        <f>SUM(Tabela2[[#This Row],[INTERNET BOX 100GB EMP 4G]:[SERVIÇOS TELEFÔNICA BRASIL]])</f>
        <v>0</v>
      </c>
      <c r="J30" t="str">
        <f>IFERROR(VLOOKUP(A30,#REF!,2,FALSE),"")</f>
        <v/>
      </c>
      <c r="K30" t="s">
        <v>44</v>
      </c>
      <c r="L30">
        <f t="shared" si="0"/>
        <v>1</v>
      </c>
      <c r="M30">
        <f t="shared" si="1"/>
        <v>0</v>
      </c>
    </row>
    <row r="31" spans="1:13" x14ac:dyDescent="0.25">
      <c r="A31" s="21"/>
      <c r="B31" s="21"/>
      <c r="C31" s="21"/>
      <c r="D31" s="21"/>
      <c r="E31" s="21"/>
      <c r="F31" s="21"/>
      <c r="G31" s="21"/>
      <c r="H31" s="21"/>
      <c r="I31" s="22">
        <f>SUM(Tabela2[Total])</f>
        <v>0</v>
      </c>
      <c r="J31" s="21"/>
      <c r="K31" s="21"/>
      <c r="L31" s="21"/>
      <c r="M31" s="21"/>
    </row>
    <row r="33" spans="1:6" ht="27.75" x14ac:dyDescent="0.25">
      <c r="A33" s="31" t="s">
        <v>50</v>
      </c>
      <c r="B33" s="32"/>
      <c r="C33" s="32"/>
      <c r="D33" s="32"/>
      <c r="E33" s="33"/>
    </row>
    <row r="34" spans="1:6" ht="18.75" x14ac:dyDescent="0.3">
      <c r="A34" s="34" t="s">
        <v>51</v>
      </c>
      <c r="B34" s="35"/>
      <c r="C34" s="36"/>
      <c r="D34" s="18">
        <f>SUMPRODUCT((ISNUMBER(FIND(A34,Tabela2[CUSTO])))*(Tabela2[RATEIO]))</f>
        <v>0</v>
      </c>
      <c r="E34" s="10" t="e">
        <f>D34/D44</f>
        <v>#DIV/0!</v>
      </c>
    </row>
    <row r="35" spans="1:6" ht="18.75" x14ac:dyDescent="0.3">
      <c r="A35" s="34" t="s">
        <v>52</v>
      </c>
      <c r="B35" s="35"/>
      <c r="C35" s="36"/>
      <c r="D35" s="18">
        <f>SUMPRODUCT((ISNUMBER(FIND(A35,Tabela2[CUSTO])))*(Tabela2[RATEIO]))</f>
        <v>0</v>
      </c>
      <c r="E35" s="10" t="e">
        <f>D35/D44</f>
        <v>#DIV/0!</v>
      </c>
    </row>
    <row r="36" spans="1:6" ht="18.75" x14ac:dyDescent="0.3">
      <c r="A36" s="34" t="s">
        <v>53</v>
      </c>
      <c r="B36" s="35"/>
      <c r="C36" s="36"/>
      <c r="D36" s="18">
        <f>SUMPRODUCT((ISNUMBER(FIND(A36,Tabela2[CUSTO])))*(Tabela2[RATEIO]))</f>
        <v>0</v>
      </c>
      <c r="E36" s="10" t="e">
        <f>D36/D44</f>
        <v>#DIV/0!</v>
      </c>
    </row>
    <row r="37" spans="1:6" ht="18.75" x14ac:dyDescent="0.3">
      <c r="A37" s="34" t="s">
        <v>54</v>
      </c>
      <c r="B37" s="35"/>
      <c r="C37" s="36"/>
      <c r="D37" s="18">
        <f>SUMPRODUCT((ISNUMBER(FIND(A37,Tabela2[CUSTO])))*(Tabela2[RATEIO]))</f>
        <v>0</v>
      </c>
      <c r="E37" s="10" t="e">
        <f>D37/D44</f>
        <v>#DIV/0!</v>
      </c>
    </row>
    <row r="38" spans="1:6" ht="18.75" x14ac:dyDescent="0.3">
      <c r="A38" s="34" t="s">
        <v>55</v>
      </c>
      <c r="B38" s="35"/>
      <c r="C38" s="36"/>
      <c r="D38" s="18">
        <f>SUMPRODUCT((ISNUMBER(FIND(A38,Tabela2[CUSTO])))*(Tabela2[RATEIO]))</f>
        <v>0</v>
      </c>
      <c r="E38" s="10" t="e">
        <f>D38/D44</f>
        <v>#DIV/0!</v>
      </c>
      <c r="F38" s="17"/>
    </row>
    <row r="39" spans="1:6" ht="18.75" x14ac:dyDescent="0.3">
      <c r="A39" s="34" t="s">
        <v>56</v>
      </c>
      <c r="B39" s="35"/>
      <c r="C39" s="36"/>
      <c r="D39" s="18">
        <f>SUMPRODUCT((ISNUMBER(FIND(A39,Tabela2[CUSTO])))*(Tabela2[RATEIO]))</f>
        <v>0</v>
      </c>
      <c r="E39" s="10" t="e">
        <f>D39/D44</f>
        <v>#DIV/0!</v>
      </c>
    </row>
    <row r="40" spans="1:6" ht="18.75" x14ac:dyDescent="0.3">
      <c r="A40" s="34" t="s">
        <v>57</v>
      </c>
      <c r="B40" s="35"/>
      <c r="C40" s="36"/>
      <c r="D40" s="18">
        <f>SUMPRODUCT((ISNUMBER(FIND(A40,Tabela2[CUSTO])))*(Tabela2[RATEIO]))</f>
        <v>0</v>
      </c>
      <c r="E40" s="10" t="e">
        <f>D40/D44</f>
        <v>#DIV/0!</v>
      </c>
    </row>
    <row r="41" spans="1:6" ht="18.75" x14ac:dyDescent="0.3">
      <c r="A41" s="34" t="s">
        <v>58</v>
      </c>
      <c r="B41" s="35"/>
      <c r="C41" s="36"/>
      <c r="D41" s="18">
        <f>SUMPRODUCT((ISNUMBER(FIND(A41,Tabela2[CUSTO])))*(Tabela2[RATEIO]))</f>
        <v>0</v>
      </c>
      <c r="E41" s="10" t="e">
        <f>D41/D44</f>
        <v>#DIV/0!</v>
      </c>
    </row>
    <row r="42" spans="1:6" ht="18.75" x14ac:dyDescent="0.3">
      <c r="A42" s="34" t="s">
        <v>59</v>
      </c>
      <c r="B42" s="35"/>
      <c r="C42" s="36"/>
      <c r="D42" s="18">
        <f>SUMPRODUCT((ISNUMBER(FIND(A42,Tabela2[CUSTO])))*(Tabela2[RATEIO]))</f>
        <v>0</v>
      </c>
      <c r="E42" s="10" t="e">
        <f>D42/D44</f>
        <v>#DIV/0!</v>
      </c>
    </row>
    <row r="43" spans="1:6" ht="21" x14ac:dyDescent="0.35">
      <c r="A43" s="28" t="s">
        <v>60</v>
      </c>
      <c r="B43" s="29"/>
      <c r="C43" s="30"/>
      <c r="D43" s="19"/>
      <c r="E43" s="20"/>
    </row>
    <row r="44" spans="1:6" ht="21" x14ac:dyDescent="0.35">
      <c r="A44" s="28" t="s">
        <v>61</v>
      </c>
      <c r="B44" s="29"/>
      <c r="C44" s="30"/>
      <c r="D44" s="19">
        <f>SUM(D34:D42)-D43</f>
        <v>0</v>
      </c>
      <c r="E44" s="20"/>
    </row>
  </sheetData>
  <mergeCells count="16">
    <mergeCell ref="A1:A2"/>
    <mergeCell ref="B2:K2"/>
    <mergeCell ref="L1:M2"/>
    <mergeCell ref="B1:K1"/>
    <mergeCell ref="A44:C44"/>
    <mergeCell ref="A33:E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</mergeCells>
  <pageMargins left="0.75" right="0.75" top="1" bottom="1" header="0.5" footer="0.5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72F6-B697-4B5A-BE53-26580EBD86CB}">
  <dimension ref="A1:E15"/>
  <sheetViews>
    <sheetView workbookViewId="0">
      <selection activeCell="D3" sqref="D3"/>
    </sheetView>
  </sheetViews>
  <sheetFormatPr defaultRowHeight="15" x14ac:dyDescent="0.25"/>
  <cols>
    <col min="3" max="3" width="41.5703125" customWidth="1"/>
    <col min="4" max="4" width="23.85546875" bestFit="1" customWidth="1"/>
    <col min="5" max="5" width="64.85546875" customWidth="1"/>
  </cols>
  <sheetData>
    <row r="1" spans="1:5" ht="27.75" x14ac:dyDescent="0.25">
      <c r="A1" s="43" t="s">
        <v>50</v>
      </c>
      <c r="B1" s="44"/>
      <c r="C1" s="44"/>
      <c r="D1" s="44"/>
      <c r="E1" s="45"/>
    </row>
    <row r="2" spans="1:5" ht="23.25" x14ac:dyDescent="0.25">
      <c r="A2" s="46" t="s">
        <v>51</v>
      </c>
      <c r="B2" s="38"/>
      <c r="C2" s="39"/>
      <c r="D2" s="1">
        <f>SUMPRODUCT((ISNUMBER(FIND(A2,Tabela2[CUSTO])))*(Tabela2[RATEIO]))</f>
        <v>0</v>
      </c>
      <c r="E2" s="2" t="e">
        <f>D2/D12</f>
        <v>#DIV/0!</v>
      </c>
    </row>
    <row r="3" spans="1:5" ht="23.25" x14ac:dyDescent="0.25">
      <c r="A3" s="46" t="s">
        <v>52</v>
      </c>
      <c r="B3" s="38"/>
      <c r="C3" s="39"/>
      <c r="D3" s="1">
        <f>SUMPRODUCT((ISNUMBER(FIND(A3,Tabela2[CUSTO])))*(Tabela2[RATEIO]))</f>
        <v>0</v>
      </c>
      <c r="E3" s="2" t="e">
        <f>D3/D12</f>
        <v>#DIV/0!</v>
      </c>
    </row>
    <row r="4" spans="1:5" ht="23.25" x14ac:dyDescent="0.25">
      <c r="A4" s="46" t="s">
        <v>53</v>
      </c>
      <c r="B4" s="38"/>
      <c r="C4" s="39"/>
      <c r="D4" s="1">
        <f>SUMPRODUCT((ISNUMBER(FIND(A4,Tabela2[CUSTO])))*(Tabela2[RATEIO]))</f>
        <v>0</v>
      </c>
      <c r="E4" s="2" t="e">
        <f>D4/D12</f>
        <v>#DIV/0!</v>
      </c>
    </row>
    <row r="5" spans="1:5" ht="23.25" x14ac:dyDescent="0.25">
      <c r="A5" s="46" t="s">
        <v>54</v>
      </c>
      <c r="B5" s="38"/>
      <c r="C5" s="39"/>
      <c r="D5" s="1">
        <f>SUMPRODUCT((ISNUMBER(FIND(A5,Tabela2[CUSTO])))*(Tabela2[RATEIO]))</f>
        <v>0</v>
      </c>
      <c r="E5" s="2" t="e">
        <f>D5/D12</f>
        <v>#DIV/0!</v>
      </c>
    </row>
    <row r="6" spans="1:5" ht="23.25" x14ac:dyDescent="0.25">
      <c r="A6" s="46" t="s">
        <v>55</v>
      </c>
      <c r="B6" s="38"/>
      <c r="C6" s="39"/>
      <c r="D6" s="1">
        <f>SUMPRODUCT((ISNUMBER(FIND(A6,Tabela2[CUSTO])))*(Tabela2[RATEIO]))</f>
        <v>0</v>
      </c>
      <c r="E6" s="2" t="e">
        <f>D6/D12</f>
        <v>#DIV/0!</v>
      </c>
    </row>
    <row r="7" spans="1:5" ht="23.25" x14ac:dyDescent="0.25">
      <c r="A7" s="46" t="s">
        <v>56</v>
      </c>
      <c r="B7" s="38"/>
      <c r="C7" s="39"/>
      <c r="D7" s="1">
        <f>SUMPRODUCT((ISNUMBER(FIND(A7,Tabela2[CUSTO])))*(Tabela2[RATEIO]))</f>
        <v>0</v>
      </c>
      <c r="E7" s="2" t="e">
        <f>D7/D12</f>
        <v>#DIV/0!</v>
      </c>
    </row>
    <row r="8" spans="1:5" ht="23.25" x14ac:dyDescent="0.25">
      <c r="A8" s="46" t="s">
        <v>57</v>
      </c>
      <c r="B8" s="38"/>
      <c r="C8" s="39"/>
      <c r="D8" s="1">
        <f>SUMPRODUCT((ISNUMBER(FIND(A8,Tabela2[CUSTO])))*(Tabela2[RATEIO]))</f>
        <v>0</v>
      </c>
      <c r="E8" s="2" t="e">
        <f>D8/D12</f>
        <v>#DIV/0!</v>
      </c>
    </row>
    <row r="9" spans="1:5" ht="23.25" x14ac:dyDescent="0.25">
      <c r="A9" s="46" t="s">
        <v>58</v>
      </c>
      <c r="B9" s="38"/>
      <c r="C9" s="39"/>
      <c r="D9" s="1">
        <f>SUMPRODUCT((ISNUMBER(FIND(A9,Tabela2[CUSTO])))*(Tabela2[RATEIO]))</f>
        <v>0</v>
      </c>
      <c r="E9" s="2" t="e">
        <f>D9/D12</f>
        <v>#DIV/0!</v>
      </c>
    </row>
    <row r="10" spans="1:5" ht="23.25" x14ac:dyDescent="0.25">
      <c r="A10" s="46" t="s">
        <v>59</v>
      </c>
      <c r="B10" s="38"/>
      <c r="C10" s="39"/>
      <c r="D10" s="1">
        <f>SUMPRODUCT((ISNUMBER(FIND(A10,Tabela2[CUSTO])))*(Tabela2[RATEIO]))</f>
        <v>0</v>
      </c>
      <c r="E10" s="2" t="e">
        <f>D10/D12</f>
        <v>#DIV/0!</v>
      </c>
    </row>
    <row r="11" spans="1:5" ht="27" hidden="1" customHeight="1" x14ac:dyDescent="0.25">
      <c r="A11" s="37" t="s">
        <v>60</v>
      </c>
      <c r="B11" s="38"/>
      <c r="C11" s="39"/>
      <c r="D11" s="3"/>
      <c r="E11" s="4"/>
    </row>
    <row r="12" spans="1:5" ht="26.25" x14ac:dyDescent="0.25">
      <c r="A12" s="37" t="s">
        <v>61</v>
      </c>
      <c r="B12" s="38"/>
      <c r="C12" s="39"/>
      <c r="D12" s="3">
        <f>SUM(D2:D10)-D11</f>
        <v>0</v>
      </c>
      <c r="E12" s="4"/>
    </row>
    <row r="13" spans="1:5" ht="26.25" hidden="1" x14ac:dyDescent="0.25">
      <c r="A13" s="37" t="s">
        <v>62</v>
      </c>
      <c r="B13" s="38"/>
      <c r="C13" s="39"/>
      <c r="D13" s="3"/>
      <c r="E13" s="4"/>
    </row>
    <row r="14" spans="1:5" ht="27" x14ac:dyDescent="0.35">
      <c r="A14" s="5"/>
      <c r="B14" s="6"/>
      <c r="C14" s="7"/>
    </row>
    <row r="15" spans="1:5" ht="30.75" hidden="1" thickBot="1" x14ac:dyDescent="0.3">
      <c r="A15" s="40" t="s">
        <v>63</v>
      </c>
      <c r="B15" s="41"/>
      <c r="C15" s="42"/>
      <c r="D15" s="8" t="e">
        <f>#REF!+D12</f>
        <v>#REF!</v>
      </c>
      <c r="E15" s="9"/>
    </row>
  </sheetData>
  <mergeCells count="14">
    <mergeCell ref="A13:C13"/>
    <mergeCell ref="A15:C15"/>
    <mergeCell ref="A1:E1"/>
    <mergeCell ref="A7:C7"/>
    <mergeCell ref="A8:C8"/>
    <mergeCell ref="A9:C9"/>
    <mergeCell ref="A10:C10"/>
    <mergeCell ref="A11:C11"/>
    <mergeCell ref="A12:C12"/>
    <mergeCell ref="A2:C2"/>
    <mergeCell ref="A3:C3"/>
    <mergeCell ref="A4:C4"/>
    <mergeCell ref="A5:C5"/>
    <mergeCell ref="A6:C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Rateio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Brenda Caroline</cp:lastModifiedBy>
  <dcterms:created xsi:type="dcterms:W3CDTF">2025-08-07T12:12:08Z</dcterms:created>
  <dcterms:modified xsi:type="dcterms:W3CDTF">2025-09-09T14:15:25Z</dcterms:modified>
</cp:coreProperties>
</file>